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5-26" sheetId="2" r:id="rId1"/>
  </sheets>
  <definedNames>
    <definedName name="_xlnm.Print_Area" localSheetId="0">'25-26'!$A$1:$E$33</definedName>
  </definedNames>
  <calcPr calcId="145621" iterate="1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<sst xmlns="http://schemas.openxmlformats.org/spreadsheetml/2006/main" count="36" uniqueCount="22">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</sst>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90" zoomScaleNormal="100" zoomScaleSheetLayoutView="90" workbookViewId="0">
      <selection activeCell="D27" sqref="D27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17</v>
      </c>
      <c r="E1" s="31"/>
    </row>
    <row r="2" spans="1:7" ht="18" x14ac:dyDescent="0.35">
      <c r="B2" s="31"/>
      <c r="C2" s="31"/>
      <c r="D2" s="31" t="s">
        <v>12</v>
      </c>
      <c r="E2" s="31"/>
    </row>
    <row r="3" spans="1:7" ht="18" x14ac:dyDescent="0.35">
      <c r="B3" s="31"/>
      <c r="C3" s="31"/>
      <c r="D3" s="31" t="s">
        <v>13</v>
      </c>
      <c r="E3" s="31"/>
    </row>
    <row r="4" spans="1:7" ht="18" x14ac:dyDescent="0.35">
      <c r="B4" s="31"/>
      <c r="C4" s="31"/>
      <c r="D4" s="31" t="s">
        <v>14</v>
      </c>
      <c r="E4" s="31"/>
    </row>
    <row r="6" spans="1:7" ht="18" x14ac:dyDescent="0.35">
      <c r="B6" s="31"/>
      <c r="C6" s="31"/>
      <c r="D6" s="31" t="s">
        <v>17</v>
      </c>
      <c r="E6" s="31"/>
    </row>
    <row r="7" spans="1:7" ht="18" x14ac:dyDescent="0.35">
      <c r="B7" s="31"/>
      <c r="C7" s="31"/>
      <c r="D7" s="31" t="s">
        <v>12</v>
      </c>
      <c r="E7" s="31"/>
    </row>
    <row r="8" spans="1:7" ht="18" x14ac:dyDescent="0.35">
      <c r="B8" s="31"/>
      <c r="C8" s="31"/>
      <c r="D8" s="31" t="s">
        <v>13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18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" x14ac:dyDescent="0.35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" x14ac:dyDescent="0.35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5">
      <c r="A24" s="6" t="s">
        <v>8</v>
      </c>
      <c r="B24" s="20">
        <f>B25-B27</f>
        <v>-1143600</v>
      </c>
      <c r="C24" s="23"/>
      <c r="D24" s="20">
        <f>D25-D27</f>
        <v>-2028843.0000000009</v>
      </c>
      <c r="E24" s="23"/>
    </row>
    <row r="25" spans="1:5" ht="18" x14ac:dyDescent="0.35">
      <c r="A25" s="8" t="s">
        <v>3</v>
      </c>
      <c r="B25" s="21">
        <f>B26</f>
        <v>7076623.7000000002</v>
      </c>
      <c r="C25" s="23"/>
      <c r="D25" s="21">
        <f>D26</f>
        <v>7400787.2999999998</v>
      </c>
      <c r="E25" s="23"/>
    </row>
    <row r="26" spans="1:5" ht="37.5" customHeight="1" x14ac:dyDescent="0.3">
      <c r="A26" s="8" t="s">
        <v>11</v>
      </c>
      <c r="B26" s="21">
        <v>7076623.7000000002</v>
      </c>
      <c r="C26" s="24">
        <v>46022</v>
      </c>
      <c r="D26" s="21">
        <v>7400787.2999999998</v>
      </c>
      <c r="E26" s="24">
        <v>46387</v>
      </c>
    </row>
    <row r="27" spans="1:5" ht="18" x14ac:dyDescent="0.35">
      <c r="A27" s="7" t="s">
        <v>4</v>
      </c>
      <c r="B27" s="19">
        <f>B28+225600+152000+766000</f>
        <v>8220223.7000000002</v>
      </c>
      <c r="C27" s="23"/>
      <c r="D27" s="19">
        <f>D28+631421+631422+766000</f>
        <v>9429630.3000000007</v>
      </c>
      <c r="E27" s="23"/>
    </row>
    <row r="28" spans="1:5" ht="37.5" customHeight="1" x14ac:dyDescent="0.35">
      <c r="A28" s="8" t="s">
        <v>11</v>
      </c>
      <c r="B28" s="19">
        <f>B26</f>
        <v>7076623.7000000002</v>
      </c>
      <c r="C28" s="23"/>
      <c r="D28" s="19">
        <f>D26</f>
        <v>7400787.2999999998</v>
      </c>
      <c r="E28" s="23"/>
    </row>
    <row r="29" spans="1:5" ht="18" x14ac:dyDescent="0.35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" x14ac:dyDescent="0.35">
      <c r="A30" s="7" t="s">
        <v>3</v>
      </c>
      <c r="B30" s="19">
        <f>SUM(B19,B22,B25)</f>
        <v>44602223.700000003</v>
      </c>
      <c r="C30" s="23"/>
      <c r="D30" s="19">
        <f>SUM(D19,D22,D25)</f>
        <v>45194387.299999997</v>
      </c>
      <c r="E30" s="23"/>
    </row>
    <row r="31" spans="1:5" ht="18" x14ac:dyDescent="0.35">
      <c r="A31" s="7" t="s">
        <v>4</v>
      </c>
      <c r="B31" s="19">
        <f>SUM(B20,B23,B27)</f>
        <v>43902223.700000003</v>
      </c>
      <c r="C31" s="23"/>
      <c r="D31" s="19">
        <f>SUM(D20,D23,D27)</f>
        <v>44994387.299999997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6KDV5W64NSFS-851842435-8417</_dlc_DocId>
    <_dlc_DocIdUrl xmlns="746016b1-ecc9-410e-95eb-a13f7eb3881b">
      <Url>http://port.admnsk.ru/sites/main/sovet/_layouts/DocIdRedir.aspx?ID=6KDV5W64NSFS-851842435-8417</Url>
      <Description>6KDV5W64NSFS-851842435-8417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EDBD8A-3720-4FDC-B2E1-DD6AB779F5B2}"/>
</file>

<file path=customXml/itemProps2.xml><?xml version="1.0" encoding="utf-8"?>
<ds:datastoreItem xmlns:ds="http://schemas.openxmlformats.org/officeDocument/2006/customXml" ds:itemID="{055435C6-A9F2-4B41-9D36-50EF749742E2}"/>
</file>

<file path=customXml/itemProps3.xml><?xml version="1.0" encoding="utf-8"?>
<ds:datastoreItem xmlns:ds="http://schemas.openxmlformats.org/officeDocument/2006/customXml" ds:itemID="{FB534127-D6B2-4A71-ABFA-F6441D156CF1}"/>
</file>

<file path=customXml/itemProps4.xml><?xml version="1.0" encoding="utf-8"?>
<ds:datastoreItem xmlns:ds="http://schemas.openxmlformats.org/officeDocument/2006/customXml" ds:itemID="{8CB5ED73-2CD3-4184-BB56-3BD4743266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2024-04-24T04:12:13Z</cp:lastPrinted>
  <dcterms:created xsi:type="dcterms:W3CDTF">2015-10-23T09:08:05Z</dcterms:created>
  <dcterms:modified xsi:type="dcterms:W3CDTF">2024-05-14T03:17:18Z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fc1116c3-f172-465d-95d8-2a05116d6b4c</vt:lpwstr>
  </property>
</Properties>
</file>